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 l="1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<sst xmlns="http://schemas.openxmlformats.org/spreadsheetml/2006/main" count="104" uniqueCount="53">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</sst>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0.79764018453495744</c:v>
                </c:pt>
                <c:pt idx="3">
                  <c:v>1.3905403573757091</c:v>
                </c:pt>
                <c:pt idx="4">
                  <c:v>1.6869904437960854</c:v>
                </c:pt>
                <c:pt idx="5">
                  <c:v>1.7956888088168896</c:v>
                </c:pt>
                <c:pt idx="6">
                  <c:v>1.864860495648311</c:v>
                </c:pt>
                <c:pt idx="7">
                  <c:v>1.9142688433850406</c:v>
                </c:pt>
                <c:pt idx="8">
                  <c:v>1.9834405302164613</c:v>
                </c:pt>
                <c:pt idx="9">
                  <c:v>2.0328488779531906</c:v>
                </c:pt>
                <c:pt idx="10">
                  <c:v>2.0822572256899199</c:v>
                </c:pt>
                <c:pt idx="11">
                  <c:v>1.9834405302164613</c:v>
                </c:pt>
                <c:pt idx="12">
                  <c:v>1.8846238347430027</c:v>
                </c:pt>
                <c:pt idx="13">
                  <c:v>1.6968721133434312</c:v>
                </c:pt>
                <c:pt idx="14">
                  <c:v>1.6277004265120101</c:v>
                </c:pt>
                <c:pt idx="15">
                  <c:v>1.5881737483226268</c:v>
                </c:pt>
                <c:pt idx="16">
                  <c:v>1.5585287396805894</c:v>
                </c:pt>
                <c:pt idx="17">
                  <c:v>1.5387654005858973</c:v>
                </c:pt>
              </c:numCache>
            </c:numRef>
          </c:yVal>
          <c:smooth val="1"/>
        </c:ser>
        <c:axId val="71387776"/>
        <c:axId val="71411200"/>
      </c:scatterChart>
      <c:valAx>
        <c:axId val="71387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411200"/>
        <c:crosses val="autoZero"/>
        <c:crossBetween val="midCat"/>
        <c:majorUnit val="1"/>
      </c:valAx>
      <c:valAx>
        <c:axId val="7141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87776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1.489357052849168</c:v>
                </c:pt>
                <c:pt idx="3">
                  <c:v>1.7462804610801606</c:v>
                </c:pt>
                <c:pt idx="4">
                  <c:v>1.9834405302164613</c:v>
                </c:pt>
                <c:pt idx="5">
                  <c:v>2.1613105820686873</c:v>
                </c:pt>
                <c:pt idx="6">
                  <c:v>2.2798906166368376</c:v>
                </c:pt>
                <c:pt idx="7">
                  <c:v>2.3391806339209125</c:v>
                </c:pt>
                <c:pt idx="8">
                  <c:v>2.4083523207523339</c:v>
                </c:pt>
                <c:pt idx="9">
                  <c:v>2.5466956944151753</c:v>
                </c:pt>
                <c:pt idx="10">
                  <c:v>2.5269323553204837</c:v>
                </c:pt>
                <c:pt idx="11">
                  <c:v>2.4083523207523339</c:v>
                </c:pt>
                <c:pt idx="12">
                  <c:v>2.2304822689001078</c:v>
                </c:pt>
                <c:pt idx="13">
                  <c:v>2.102020564784612</c:v>
                </c:pt>
                <c:pt idx="14">
                  <c:v>2.0328488779531906</c:v>
                </c:pt>
                <c:pt idx="15">
                  <c:v>1.9834405302164613</c:v>
                </c:pt>
                <c:pt idx="16">
                  <c:v>1.9537955215744236</c:v>
                </c:pt>
                <c:pt idx="17">
                  <c:v>1.9340321824797317</c:v>
                </c:pt>
              </c:numCache>
            </c:numRef>
          </c:yVal>
          <c:smooth val="1"/>
        </c:ser>
        <c:axId val="61601664"/>
        <c:axId val="72106368"/>
      </c:scatterChart>
      <c:valAx>
        <c:axId val="61601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06368"/>
        <c:crosses val="autoZero"/>
        <c:crossBetween val="midCat"/>
        <c:majorUnit val="1"/>
        <c:minorUnit val="1"/>
      </c:valAx>
      <c:valAx>
        <c:axId val="7210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60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1.489357052849168</c:v>
                </c:pt>
                <c:pt idx="3">
                  <c:v>1.9834405302164613</c:v>
                </c:pt>
                <c:pt idx="4">
                  <c:v>2.2798906166368376</c:v>
                </c:pt>
                <c:pt idx="5">
                  <c:v>2.4775240075837544</c:v>
                </c:pt>
                <c:pt idx="6">
                  <c:v>2.6850390680780181</c:v>
                </c:pt>
                <c:pt idx="7">
                  <c:v>2.8233824417408599</c:v>
                </c:pt>
                <c:pt idx="8">
                  <c:v>2.8727907894775897</c:v>
                </c:pt>
                <c:pt idx="9">
                  <c:v>2.9221991372143186</c:v>
                </c:pt>
                <c:pt idx="10">
                  <c:v>2.9617258154037023</c:v>
                </c:pt>
                <c:pt idx="11">
                  <c:v>3.0012524935930851</c:v>
                </c:pt>
                <c:pt idx="12">
                  <c:v>2.8233824417408599</c:v>
                </c:pt>
                <c:pt idx="13">
                  <c:v>2.6751573985306716</c:v>
                </c:pt>
                <c:pt idx="14">
                  <c:v>2.5269323553204837</c:v>
                </c:pt>
                <c:pt idx="15" formatCode="0.0000">
                  <c:v>2.4775240075837544</c:v>
                </c:pt>
                <c:pt idx="16" formatCode="0.0000">
                  <c:v>2.4577606684890627</c:v>
                </c:pt>
                <c:pt idx="17" formatCode="0.0000">
                  <c:v>2.4379973293943715</c:v>
                </c:pt>
              </c:numCache>
            </c:numRef>
          </c:yVal>
          <c:smooth val="1"/>
        </c:ser>
        <c:axId val="72163328"/>
        <c:axId val="72165632"/>
      </c:scatterChart>
      <c:valAx>
        <c:axId val="7216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5632"/>
        <c:crosses val="autoZero"/>
        <c:crossBetween val="midCat"/>
        <c:majorUnit val="1"/>
        <c:minorUnit val="1"/>
      </c:valAx>
      <c:valAx>
        <c:axId val="7216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1.855</c:v>
                </c:pt>
                <c:pt idx="1">
                  <c:v>2.0822572256899199</c:v>
                </c:pt>
                <c:pt idx="2">
                  <c:v>2.5466956944151753</c:v>
                </c:pt>
                <c:pt idx="3">
                  <c:v>3.0012524935930851</c:v>
                </c:pt>
              </c:numCache>
            </c:numRef>
          </c:yVal>
        </c:ser>
        <c:axId val="72014080"/>
        <c:axId val="72221056"/>
      </c:scatterChart>
      <c:valAx>
        <c:axId val="7201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21056"/>
        <c:crosses val="autoZero"/>
        <c:crossBetween val="midCat"/>
      </c:valAx>
      <c:valAx>
        <c:axId val="722210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01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2.0822572256899199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75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6.93</v>
      </c>
    </row>
    <row r="17" spans="1:18">
      <c r="A17" s="29">
        <v>0.5</v>
      </c>
      <c r="B17" s="35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10</v>
      </c>
      <c r="G17" s="34">
        <f t="shared" si="1"/>
        <v>0.92332683985039588</v>
      </c>
      <c r="I17" s="23" t="s">
        <v>11</v>
      </c>
      <c r="J17" s="23">
        <v>68.94</v>
      </c>
    </row>
    <row r="18" spans="1:18">
      <c r="A18" s="29">
        <f t="shared" ref="A18:A41" si="2">A17+0.5</f>
        <v>1</v>
      </c>
      <c r="B18" s="35">
        <v>70</v>
      </c>
      <c r="C18" s="33">
        <f t="shared" ref="C18:C36" si="3">(0.00299639*B18+0.03211882)/9.81*1000</f>
        <v>24.655058103975534</v>
      </c>
      <c r="D18" s="33">
        <f t="shared" si="0"/>
        <v>0.79764018453495744</v>
      </c>
      <c r="E18" s="29">
        <f t="shared" ref="E18:E25" si="4">E17+0.5</f>
        <v>1</v>
      </c>
      <c r="F18" s="35">
        <v>30</v>
      </c>
      <c r="G18" s="34">
        <f t="shared" si="1"/>
        <v>1.5952803690699149</v>
      </c>
      <c r="I18" s="23" t="s">
        <v>12</v>
      </c>
      <c r="J18" s="23">
        <v>61.84</v>
      </c>
    </row>
    <row r="19" spans="1:18">
      <c r="A19" s="29">
        <f t="shared" si="2"/>
        <v>1.5</v>
      </c>
      <c r="B19" s="35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52</v>
      </c>
      <c r="G19" s="34">
        <f t="shared" si="1"/>
        <v>2.7810807147514183</v>
      </c>
      <c r="I19" s="23" t="s">
        <v>13</v>
      </c>
      <c r="J19" s="38">
        <f>J17-J18</f>
        <v>7.0999999999999943</v>
      </c>
    </row>
    <row r="20" spans="1:18">
      <c r="A20" s="29">
        <f t="shared" si="2"/>
        <v>2</v>
      </c>
      <c r="B20" s="35">
        <v>160</v>
      </c>
      <c r="C20" s="33">
        <f t="shared" si="3"/>
        <v>52.144874617737003</v>
      </c>
      <c r="D20" s="33">
        <f t="shared" si="0"/>
        <v>1.6869904437960854</v>
      </c>
      <c r="E20" s="29">
        <f t="shared" si="4"/>
        <v>2</v>
      </c>
      <c r="F20" s="35">
        <v>78</v>
      </c>
      <c r="G20" s="34">
        <f t="shared" si="1"/>
        <v>3.3739808875921709</v>
      </c>
      <c r="I20" s="39" t="s">
        <v>14</v>
      </c>
      <c r="J20" s="40">
        <f>J18-J16</f>
        <v>54.910000000000004</v>
      </c>
    </row>
    <row r="21" spans="1:18">
      <c r="A21" s="29">
        <f t="shared" si="2"/>
        <v>2.5</v>
      </c>
      <c r="B21" s="35">
        <v>171</v>
      </c>
      <c r="C21" s="33">
        <f t="shared" si="3"/>
        <v>55.50474108053006</v>
      </c>
      <c r="D21" s="33">
        <f t="shared" si="0"/>
        <v>1.7956888088168896</v>
      </c>
      <c r="E21" s="29">
        <f t="shared" si="4"/>
        <v>2.5</v>
      </c>
      <c r="F21" s="35">
        <v>110</v>
      </c>
      <c r="G21" s="34">
        <f t="shared" si="1"/>
        <v>3.5913776176337793</v>
      </c>
      <c r="I21" s="39" t="s">
        <v>15</v>
      </c>
      <c r="J21" s="38">
        <f>(J19/J20)*100</f>
        <v>12.930249499180466</v>
      </c>
    </row>
    <row r="22" spans="1:18">
      <c r="A22" s="29">
        <f t="shared" si="2"/>
        <v>3</v>
      </c>
      <c r="B22" s="35">
        <v>178</v>
      </c>
      <c r="C22" s="33">
        <f t="shared" si="3"/>
        <v>57.642837920489292</v>
      </c>
      <c r="D22" s="33">
        <f t="shared" si="0"/>
        <v>1.864860495648311</v>
      </c>
      <c r="E22" s="29">
        <f t="shared" si="4"/>
        <v>3</v>
      </c>
      <c r="F22" s="35">
        <v>160</v>
      </c>
      <c r="G22" s="34">
        <f t="shared" si="1"/>
        <v>3.729720991296622</v>
      </c>
      <c r="K22" s="18"/>
      <c r="L22" s="18"/>
    </row>
    <row r="23" spans="1:18">
      <c r="A23" s="29">
        <f t="shared" si="2"/>
        <v>3.5</v>
      </c>
      <c r="B23" s="35">
        <v>183</v>
      </c>
      <c r="C23" s="33">
        <f t="shared" si="3"/>
        <v>59.170049949031601</v>
      </c>
      <c r="D23" s="33">
        <f t="shared" si="0"/>
        <v>1.9142688433850406</v>
      </c>
      <c r="E23" s="29">
        <f t="shared" si="4"/>
        <v>3.5</v>
      </c>
      <c r="F23" s="35">
        <v>230</v>
      </c>
      <c r="G23" s="34">
        <f t="shared" si="1"/>
        <v>3.8285376867700811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190</v>
      </c>
      <c r="C24" s="33">
        <f t="shared" si="3"/>
        <v>61.308146788990818</v>
      </c>
      <c r="D24" s="33">
        <f t="shared" si="0"/>
        <v>1.9834405302164613</v>
      </c>
      <c r="E24" s="29">
        <f t="shared" si="4"/>
        <v>4</v>
      </c>
      <c r="F24" s="35">
        <v>344</v>
      </c>
      <c r="G24" s="34">
        <f t="shared" si="1"/>
        <v>3.9668810604329225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195</v>
      </c>
      <c r="C25" s="33">
        <f t="shared" si="3"/>
        <v>62.83535881753312</v>
      </c>
      <c r="D25" s="33">
        <f t="shared" si="0"/>
        <v>2.0328488779531906</v>
      </c>
      <c r="E25" s="29">
        <f t="shared" si="4"/>
        <v>4.5</v>
      </c>
      <c r="F25" s="35">
        <v>450</v>
      </c>
      <c r="G25" s="34">
        <f t="shared" si="1"/>
        <v>4.0656977559063812</v>
      </c>
      <c r="H25" s="2"/>
      <c r="I25" s="39" t="s">
        <v>18</v>
      </c>
      <c r="J25" s="46">
        <v>281.04000000000002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ref="E26:E32" si="5">E25+0.5</f>
        <v>5</v>
      </c>
      <c r="F26" s="35">
        <v>520</v>
      </c>
      <c r="G26" s="34">
        <f t="shared" si="1"/>
        <v>4.1645144513798398</v>
      </c>
      <c r="I26" s="39" t="s">
        <v>19</v>
      </c>
      <c r="J26" s="46">
        <v>148.79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190</v>
      </c>
      <c r="C27" s="33">
        <f t="shared" si="3"/>
        <v>61.308146788990818</v>
      </c>
      <c r="D27" s="33">
        <f t="shared" si="0"/>
        <v>1.9834405302164613</v>
      </c>
      <c r="E27" s="29">
        <f t="shared" si="5"/>
        <v>5.5</v>
      </c>
      <c r="F27" s="35">
        <v>588</v>
      </c>
      <c r="G27" s="34">
        <f t="shared" si="1"/>
        <v>3.9668810604329225</v>
      </c>
      <c r="I27" s="39" t="s">
        <v>20</v>
      </c>
      <c r="J27" s="42">
        <f>J25-J26</f>
        <v>132.25000000000003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180</v>
      </c>
      <c r="C28" s="33">
        <f t="shared" si="3"/>
        <v>58.253722731906215</v>
      </c>
      <c r="D28" s="33">
        <f t="shared" si="0"/>
        <v>1.8846238347430027</v>
      </c>
      <c r="E28" s="29">
        <f t="shared" si="5"/>
        <v>6</v>
      </c>
      <c r="F28" s="35">
        <v>662</v>
      </c>
      <c r="G28" s="34">
        <f t="shared" si="1"/>
        <v>3.7692476694860053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161</v>
      </c>
      <c r="C29" s="33">
        <f t="shared" si="3"/>
        <v>52.450317023445457</v>
      </c>
      <c r="D29" s="33">
        <f t="shared" si="0"/>
        <v>1.6968721133434312</v>
      </c>
      <c r="E29" s="29">
        <f t="shared" si="5"/>
        <v>6.5</v>
      </c>
      <c r="F29" s="35">
        <v>710</v>
      </c>
      <c r="G29" s="34">
        <f t="shared" si="1"/>
        <v>3.3937442266868625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154</v>
      </c>
      <c r="C30" s="33">
        <f t="shared" si="3"/>
        <v>50.312220183486232</v>
      </c>
      <c r="D30" s="33">
        <f t="shared" si="0"/>
        <v>1.6277004265120101</v>
      </c>
      <c r="E30" s="29">
        <f t="shared" si="5"/>
        <v>7</v>
      </c>
      <c r="F30" s="35">
        <v>760</v>
      </c>
      <c r="G30" s="34">
        <f t="shared" si="1"/>
        <v>3.2554008530240202</v>
      </c>
      <c r="I30" s="39" t="s">
        <v>21</v>
      </c>
      <c r="J30" s="43">
        <f>J21</f>
        <v>12.930249499180466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150</v>
      </c>
      <c r="C31" s="33">
        <f t="shared" si="3"/>
        <v>49.090450560652393</v>
      </c>
      <c r="D31" s="33">
        <f t="shared" si="0"/>
        <v>1.5881737483226268</v>
      </c>
      <c r="E31" s="29">
        <f t="shared" si="5"/>
        <v>7.5</v>
      </c>
      <c r="F31" s="35">
        <v>812</v>
      </c>
      <c r="G31" s="34">
        <f t="shared" si="1"/>
        <v>3.1763474966452536</v>
      </c>
      <c r="I31" s="44" t="s">
        <v>37</v>
      </c>
      <c r="J31" s="43">
        <f>J27/J29</f>
        <v>2.182933995338673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147</v>
      </c>
      <c r="C32" s="33">
        <f t="shared" si="3"/>
        <v>48.174123343527015</v>
      </c>
      <c r="D32" s="33">
        <f t="shared" si="0"/>
        <v>1.5585287396805894</v>
      </c>
      <c r="E32" s="29">
        <f t="shared" si="5"/>
        <v>8</v>
      </c>
      <c r="F32" s="35">
        <v>870</v>
      </c>
      <c r="G32" s="34">
        <f t="shared" si="1"/>
        <v>3.1170574793611787</v>
      </c>
      <c r="I32" s="44" t="s">
        <v>38</v>
      </c>
      <c r="J32" s="43">
        <f>J31/(1+J30/100)</f>
        <v>1.9329931572979608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145</v>
      </c>
      <c r="C33" s="33">
        <f t="shared" si="3"/>
        <v>47.563238532110084</v>
      </c>
      <c r="D33" s="33">
        <f t="shared" si="0"/>
        <v>1.5387654005858973</v>
      </c>
      <c r="E33" s="29">
        <f>E32+0.5</f>
        <v>8.5</v>
      </c>
      <c r="F33" s="35">
        <v>910</v>
      </c>
      <c r="G33" s="34">
        <f t="shared" si="1"/>
        <v>3.0775308011717946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0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2.5466956944151753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111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6.76</v>
      </c>
      <c r="L16" s="31"/>
      <c r="M16" s="54"/>
      <c r="N16" s="56"/>
    </row>
    <row r="17" spans="1:20">
      <c r="A17" s="29">
        <f>A16+0.5</f>
        <v>0.5</v>
      </c>
      <c r="B17" s="32">
        <v>70</v>
      </c>
      <c r="C17" s="33">
        <f>(0.00299639*B17+0.03211882)/9.81*1000</f>
        <v>24.655058103975534</v>
      </c>
      <c r="D17" s="33">
        <f t="shared" si="0"/>
        <v>0.79764018453495744</v>
      </c>
      <c r="E17" s="29">
        <v>0.5</v>
      </c>
      <c r="F17" s="35">
        <v>-16</v>
      </c>
      <c r="G17" s="34">
        <f t="shared" si="1"/>
        <v>0.79764018453495744</v>
      </c>
      <c r="I17" s="23" t="s">
        <v>11</v>
      </c>
      <c r="J17" s="37">
        <v>63.28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140</v>
      </c>
      <c r="C18" s="33">
        <f t="shared" ref="C18:C34" si="3">(0.00299639*B18+0.03211882)/9.81*1000</f>
        <v>46.036026503567783</v>
      </c>
      <c r="D18" s="33">
        <f t="shared" si="0"/>
        <v>1.489357052849168</v>
      </c>
      <c r="E18" s="29">
        <f t="shared" ref="E18:E24" si="4">E17+0.5</f>
        <v>1</v>
      </c>
      <c r="F18" s="35">
        <v>-30</v>
      </c>
      <c r="G18" s="34">
        <f t="shared" si="1"/>
        <v>1.489357052849168</v>
      </c>
      <c r="I18" s="23" t="s">
        <v>12</v>
      </c>
      <c r="J18" s="37">
        <v>56.76</v>
      </c>
      <c r="L18" s="31"/>
      <c r="M18" s="54"/>
      <c r="N18" s="56"/>
    </row>
    <row r="19" spans="1:20">
      <c r="A19" s="29">
        <f t="shared" si="2"/>
        <v>1.5</v>
      </c>
      <c r="B19" s="32">
        <v>166</v>
      </c>
      <c r="C19" s="33">
        <f t="shared" si="3"/>
        <v>53.977529051987766</v>
      </c>
      <c r="D19" s="33">
        <f t="shared" si="0"/>
        <v>1.7462804610801606</v>
      </c>
      <c r="E19" s="29">
        <f t="shared" si="4"/>
        <v>1.5</v>
      </c>
      <c r="F19" s="35">
        <v>-38</v>
      </c>
      <c r="G19" s="34">
        <f t="shared" si="1"/>
        <v>1.7462804610801606</v>
      </c>
      <c r="I19" s="23" t="s">
        <v>13</v>
      </c>
      <c r="J19" s="43">
        <f>J17-J18</f>
        <v>6.5200000000000031</v>
      </c>
      <c r="L19" s="31"/>
      <c r="M19" s="54"/>
      <c r="N19" s="57"/>
    </row>
    <row r="20" spans="1:20">
      <c r="A20" s="29">
        <f t="shared" si="2"/>
        <v>2</v>
      </c>
      <c r="B20" s="32">
        <v>190</v>
      </c>
      <c r="C20" s="33">
        <f t="shared" si="3"/>
        <v>61.308146788990818</v>
      </c>
      <c r="D20" s="33">
        <f t="shared" si="0"/>
        <v>1.9834405302164613</v>
      </c>
      <c r="E20" s="29">
        <f t="shared" si="4"/>
        <v>2</v>
      </c>
      <c r="F20" s="35">
        <v>-42</v>
      </c>
      <c r="G20" s="34">
        <f t="shared" si="1"/>
        <v>1.9834405302164613</v>
      </c>
      <c r="I20" s="39" t="s">
        <v>14</v>
      </c>
      <c r="J20" s="36">
        <f>J18-J16</f>
        <v>50</v>
      </c>
      <c r="L20" s="31"/>
      <c r="M20" s="58"/>
      <c r="N20" s="59"/>
    </row>
    <row r="21" spans="1:20">
      <c r="A21" s="29">
        <f t="shared" si="2"/>
        <v>2.5</v>
      </c>
      <c r="B21" s="32">
        <v>208</v>
      </c>
      <c r="C21" s="33">
        <f t="shared" si="3"/>
        <v>66.806110091743122</v>
      </c>
      <c r="D21" s="33">
        <f t="shared" si="0"/>
        <v>2.1613105820686873</v>
      </c>
      <c r="E21" s="29">
        <f t="shared" si="4"/>
        <v>2.5</v>
      </c>
      <c r="F21" s="35">
        <v>-44</v>
      </c>
      <c r="G21" s="34">
        <f t="shared" si="1"/>
        <v>2.1613105820686873</v>
      </c>
      <c r="I21" s="39" t="s">
        <v>15</v>
      </c>
      <c r="J21" s="43">
        <f>(J19/J20)*100</f>
        <v>13.040000000000006</v>
      </c>
      <c r="L21" s="31"/>
      <c r="M21" s="58"/>
      <c r="N21" s="57"/>
    </row>
    <row r="22" spans="1:20">
      <c r="A22" s="29">
        <f t="shared" si="2"/>
        <v>3</v>
      </c>
      <c r="B22" s="32">
        <v>220</v>
      </c>
      <c r="C22" s="33">
        <f t="shared" si="3"/>
        <v>70.471418960244648</v>
      </c>
      <c r="D22" s="33">
        <f t="shared" si="0"/>
        <v>2.2798906166368376</v>
      </c>
      <c r="E22" s="29">
        <f t="shared" si="4"/>
        <v>3</v>
      </c>
      <c r="F22" s="35">
        <v>-46</v>
      </c>
      <c r="G22" s="34">
        <f t="shared" si="1"/>
        <v>2.2798906166368376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226</v>
      </c>
      <c r="C23" s="33">
        <f t="shared" si="3"/>
        <v>72.304073394495404</v>
      </c>
      <c r="D23" s="33">
        <f t="shared" si="0"/>
        <v>2.3391806339209125</v>
      </c>
      <c r="E23" s="29">
        <f t="shared" si="4"/>
        <v>3.5</v>
      </c>
      <c r="F23" s="35">
        <v>-46</v>
      </c>
      <c r="G23" s="34">
        <f t="shared" si="1"/>
        <v>2.3391806339209125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233</v>
      </c>
      <c r="C24" s="33">
        <f t="shared" si="3"/>
        <v>74.442170234454636</v>
      </c>
      <c r="D24" s="33">
        <f t="shared" si="0"/>
        <v>2.4083523207523339</v>
      </c>
      <c r="E24" s="29">
        <f t="shared" si="4"/>
        <v>4</v>
      </c>
      <c r="F24" s="35">
        <v>-40</v>
      </c>
      <c r="G24" s="34">
        <f t="shared" si="1"/>
        <v>2.4083523207523339</v>
      </c>
      <c r="H24" s="2"/>
      <c r="I24" s="39" t="s">
        <v>18</v>
      </c>
      <c r="J24" s="41">
        <v>270.14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247</v>
      </c>
      <c r="C25" s="33">
        <f t="shared" si="3"/>
        <v>78.718363914373072</v>
      </c>
      <c r="D25" s="33">
        <f t="shared" si="0"/>
        <v>2.5466956944151753</v>
      </c>
      <c r="E25" s="29">
        <f t="shared" ref="E25:E42" si="5">E24+0.5</f>
        <v>4.5</v>
      </c>
      <c r="F25" s="35">
        <v>-30</v>
      </c>
      <c r="G25" s="34">
        <f t="shared" si="1"/>
        <v>2.5466956944151753</v>
      </c>
      <c r="H25" s="2"/>
      <c r="I25" s="39" t="s">
        <v>19</v>
      </c>
      <c r="J25" s="41">
        <v>143.22</v>
      </c>
      <c r="O25" s="1"/>
      <c r="P25" s="1"/>
      <c r="Q25" s="1"/>
      <c r="R25" s="1"/>
    </row>
    <row r="26" spans="1:20">
      <c r="A26" s="29">
        <f t="shared" si="2"/>
        <v>5</v>
      </c>
      <c r="B26" s="32">
        <v>245</v>
      </c>
      <c r="C26" s="33">
        <f t="shared" si="3"/>
        <v>78.107479102956148</v>
      </c>
      <c r="D26" s="33">
        <f t="shared" si="0"/>
        <v>2.5269323553204837</v>
      </c>
      <c r="E26" s="29">
        <f t="shared" si="5"/>
        <v>5</v>
      </c>
      <c r="F26" s="35">
        <v>-16</v>
      </c>
      <c r="G26" s="34">
        <f t="shared" si="1"/>
        <v>2.5269323553204837</v>
      </c>
      <c r="I26" s="39" t="s">
        <v>20</v>
      </c>
      <c r="J26" s="45">
        <f>J24-J25</f>
        <v>126.91999999999999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233</v>
      </c>
      <c r="C27" s="33">
        <f t="shared" si="3"/>
        <v>74.442170234454636</v>
      </c>
      <c r="D27" s="33">
        <f t="shared" si="0"/>
        <v>2.4083523207523339</v>
      </c>
      <c r="E27" s="29">
        <f t="shared" si="5"/>
        <v>5.5</v>
      </c>
      <c r="F27" s="35">
        <v>-2</v>
      </c>
      <c r="G27" s="34">
        <f t="shared" si="1"/>
        <v>2.4083523207523339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215</v>
      </c>
      <c r="C28" s="33">
        <f t="shared" si="3"/>
        <v>68.94420693170234</v>
      </c>
      <c r="D28" s="33">
        <f t="shared" si="0"/>
        <v>2.2304822689001078</v>
      </c>
      <c r="E28" s="29">
        <f t="shared" si="5"/>
        <v>6</v>
      </c>
      <c r="F28" s="35">
        <v>22</v>
      </c>
      <c r="G28" s="34">
        <f t="shared" si="1"/>
        <v>2.2304822689001078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202</v>
      </c>
      <c r="C29" s="33">
        <f t="shared" si="3"/>
        <v>64.973455657492352</v>
      </c>
      <c r="D29" s="33">
        <f t="shared" si="0"/>
        <v>2.102020564784612</v>
      </c>
      <c r="E29" s="29">
        <f t="shared" si="5"/>
        <v>6.5</v>
      </c>
      <c r="F29" s="35">
        <v>56</v>
      </c>
      <c r="G29" s="34">
        <f t="shared" si="1"/>
        <v>2.102020564784612</v>
      </c>
      <c r="I29" s="39" t="s">
        <v>21</v>
      </c>
      <c r="J29" s="43">
        <f>J21</f>
        <v>13.040000000000006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195</v>
      </c>
      <c r="C30" s="33">
        <f t="shared" si="3"/>
        <v>62.83535881753312</v>
      </c>
      <c r="D30" s="33">
        <f t="shared" si="0"/>
        <v>2.0328488779531906</v>
      </c>
      <c r="E30" s="29">
        <f t="shared" si="5"/>
        <v>7</v>
      </c>
      <c r="F30" s="35">
        <v>90</v>
      </c>
      <c r="G30" s="34">
        <f t="shared" si="1"/>
        <v>2.0328488779531906</v>
      </c>
      <c r="I30" s="44" t="s">
        <v>37</v>
      </c>
      <c r="J30" s="43">
        <f>J26/J28</f>
        <v>2.1497981811745293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190</v>
      </c>
      <c r="C31" s="33">
        <f t="shared" si="3"/>
        <v>61.308146788990818</v>
      </c>
      <c r="D31" s="33">
        <f t="shared" si="0"/>
        <v>1.9834405302164613</v>
      </c>
      <c r="E31" s="29">
        <f t="shared" si="5"/>
        <v>7.5</v>
      </c>
      <c r="F31" s="35">
        <v>140</v>
      </c>
      <c r="G31" s="34">
        <f t="shared" si="1"/>
        <v>1.9834405302164613</v>
      </c>
      <c r="I31" s="44" t="s">
        <v>38</v>
      </c>
      <c r="J31" s="43">
        <f>J30/(1+J29/100)</f>
        <v>1.9018030619024497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187</v>
      </c>
      <c r="C32" s="33">
        <f t="shared" si="3"/>
        <v>60.391819571865433</v>
      </c>
      <c r="D32" s="33">
        <f t="shared" si="0"/>
        <v>1.9537955215744236</v>
      </c>
      <c r="E32" s="29">
        <f t="shared" si="5"/>
        <v>8</v>
      </c>
      <c r="F32" s="35">
        <v>190</v>
      </c>
      <c r="G32" s="34">
        <f t="shared" si="1"/>
        <v>1.9537955215744236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185</v>
      </c>
      <c r="C33" s="33">
        <f t="shared" si="3"/>
        <v>59.78093476044851</v>
      </c>
      <c r="D33" s="33">
        <f t="shared" si="0"/>
        <v>1.9340321824797317</v>
      </c>
      <c r="E33" s="29">
        <f t="shared" si="5"/>
        <v>8.5</v>
      </c>
      <c r="F33" s="35">
        <v>230</v>
      </c>
      <c r="G33" s="34">
        <f t="shared" si="1"/>
        <v>1.9340321824797317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3.0012524935930851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115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6.85</v>
      </c>
      <c r="M15" s="54"/>
      <c r="N15" s="56"/>
    </row>
    <row r="16" spans="1:14">
      <c r="A16" s="29">
        <f>A15+0.5</f>
        <v>0.5</v>
      </c>
      <c r="B16" s="35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68</v>
      </c>
      <c r="G16" s="34">
        <f t="shared" si="1"/>
        <v>0.39882009226747872</v>
      </c>
      <c r="I16" s="23" t="s">
        <v>11</v>
      </c>
      <c r="J16" s="23">
        <v>59.95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82</v>
      </c>
      <c r="G17" s="34">
        <f t="shared" si="1"/>
        <v>0.74467852642458399</v>
      </c>
      <c r="I17" s="23" t="s">
        <v>12</v>
      </c>
      <c r="J17" s="23">
        <v>53.75</v>
      </c>
      <c r="M17" s="54"/>
      <c r="N17" s="56"/>
    </row>
    <row r="18" spans="1:20">
      <c r="A18" s="29">
        <f t="shared" si="2"/>
        <v>1.5</v>
      </c>
      <c r="B18" s="35">
        <v>190</v>
      </c>
      <c r="C18" s="33">
        <f t="shared" si="3"/>
        <v>61.308146788990818</v>
      </c>
      <c r="D18" s="33">
        <f t="shared" si="0"/>
        <v>1.9834405302164613</v>
      </c>
      <c r="E18" s="29">
        <f>E17+0.5</f>
        <v>1.5</v>
      </c>
      <c r="F18" s="35">
        <v>130</v>
      </c>
      <c r="G18" s="34">
        <f t="shared" si="1"/>
        <v>0.99172026510823064</v>
      </c>
      <c r="I18" s="23" t="s">
        <v>13</v>
      </c>
      <c r="J18" s="38">
        <f>J16-J17</f>
        <v>6.2000000000000028</v>
      </c>
      <c r="M18" s="54"/>
      <c r="N18" s="57"/>
    </row>
    <row r="19" spans="1:20">
      <c r="A19" s="29">
        <f t="shared" si="2"/>
        <v>2</v>
      </c>
      <c r="B19" s="35">
        <v>220</v>
      </c>
      <c r="C19" s="33">
        <f t="shared" si="3"/>
        <v>70.471418960244648</v>
      </c>
      <c r="D19" s="33">
        <f t="shared" si="0"/>
        <v>2.2798906166368376</v>
      </c>
      <c r="E19" s="29">
        <f t="shared" ref="E19:E41" si="4">E18+0.5</f>
        <v>2</v>
      </c>
      <c r="F19" s="35">
        <v>150</v>
      </c>
      <c r="G19" s="34">
        <f t="shared" si="1"/>
        <v>1.1399453083184188</v>
      </c>
      <c r="I19" s="39" t="s">
        <v>14</v>
      </c>
      <c r="J19" s="40">
        <f>J17-J15</f>
        <v>46.9</v>
      </c>
      <c r="M19" s="58"/>
      <c r="N19" s="59"/>
    </row>
    <row r="20" spans="1:20">
      <c r="A20" s="29">
        <f t="shared" si="2"/>
        <v>2.5</v>
      </c>
      <c r="B20" s="35">
        <v>240</v>
      </c>
      <c r="C20" s="33">
        <f t="shared" si="3"/>
        <v>76.580267074413854</v>
      </c>
      <c r="D20" s="33">
        <f t="shared" si="0"/>
        <v>2.4775240075837544</v>
      </c>
      <c r="E20" s="29">
        <f t="shared" si="4"/>
        <v>2.5</v>
      </c>
      <c r="F20" s="35">
        <v>200</v>
      </c>
      <c r="G20" s="34">
        <f t="shared" si="1"/>
        <v>1.2387620037918772</v>
      </c>
      <c r="I20" s="39" t="s">
        <v>15</v>
      </c>
      <c r="J20" s="38">
        <f>(J18/J19)*100</f>
        <v>13.219616204690837</v>
      </c>
      <c r="M20" s="58"/>
      <c r="N20" s="57"/>
    </row>
    <row r="21" spans="1:20">
      <c r="A21" s="29">
        <f t="shared" si="2"/>
        <v>3</v>
      </c>
      <c r="B21" s="35">
        <v>261</v>
      </c>
      <c r="C21" s="33">
        <f t="shared" si="3"/>
        <v>82.994557594291535</v>
      </c>
      <c r="D21" s="33">
        <f t="shared" si="0"/>
        <v>2.6850390680780181</v>
      </c>
      <c r="E21" s="29">
        <f t="shared" si="4"/>
        <v>3</v>
      </c>
      <c r="F21" s="35">
        <v>300</v>
      </c>
      <c r="G21" s="34">
        <f t="shared" si="1"/>
        <v>1.342519534039009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275</v>
      </c>
      <c r="C22" s="33">
        <f t="shared" si="3"/>
        <v>87.270751274209985</v>
      </c>
      <c r="D22" s="33">
        <f t="shared" si="0"/>
        <v>2.8233824417408599</v>
      </c>
      <c r="E22" s="29">
        <f t="shared" si="4"/>
        <v>3.5</v>
      </c>
      <c r="F22" s="35">
        <v>380</v>
      </c>
      <c r="G22" s="34">
        <f t="shared" si="1"/>
        <v>1.41169122087043</v>
      </c>
    </row>
    <row r="23" spans="1:20">
      <c r="A23" s="29">
        <f t="shared" si="2"/>
        <v>4</v>
      </c>
      <c r="B23" s="35">
        <v>280</v>
      </c>
      <c r="C23" s="33">
        <f t="shared" si="3"/>
        <v>88.797963302752294</v>
      </c>
      <c r="D23" s="33">
        <f t="shared" si="0"/>
        <v>2.8727907894775897</v>
      </c>
      <c r="E23" s="29">
        <f t="shared" si="4"/>
        <v>4</v>
      </c>
      <c r="F23" s="35">
        <v>470</v>
      </c>
      <c r="G23" s="34">
        <f t="shared" si="1"/>
        <v>1.4363953947387949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285</v>
      </c>
      <c r="C24" s="33">
        <f t="shared" si="3"/>
        <v>90.325175331294588</v>
      </c>
      <c r="D24" s="33">
        <f t="shared" si="0"/>
        <v>2.9221991372143186</v>
      </c>
      <c r="E24" s="29">
        <f t="shared" si="4"/>
        <v>4.5</v>
      </c>
      <c r="F24" s="35">
        <v>560</v>
      </c>
      <c r="G24" s="34">
        <f t="shared" si="1"/>
        <v>1.4610995686071593</v>
      </c>
      <c r="H24" s="2"/>
      <c r="I24" s="39" t="s">
        <v>18</v>
      </c>
      <c r="J24" s="46">
        <v>282.33999999999997</v>
      </c>
      <c r="O24" s="1"/>
      <c r="P24" s="1"/>
      <c r="Q24" s="1"/>
      <c r="R24" s="1"/>
    </row>
    <row r="25" spans="1:20">
      <c r="A25" s="29">
        <f t="shared" si="2"/>
        <v>5</v>
      </c>
      <c r="B25" s="35">
        <v>289</v>
      </c>
      <c r="C25" s="33">
        <f t="shared" si="3"/>
        <v>91.546944954128435</v>
      </c>
      <c r="D25" s="33">
        <f t="shared" si="0"/>
        <v>2.9617258154037023</v>
      </c>
      <c r="E25" s="29">
        <f t="shared" si="4"/>
        <v>5</v>
      </c>
      <c r="F25" s="35">
        <v>640</v>
      </c>
      <c r="G25" s="34">
        <f t="shared" si="1"/>
        <v>1.4808629077018511</v>
      </c>
      <c r="H25" s="2"/>
      <c r="I25" s="39" t="s">
        <v>19</v>
      </c>
      <c r="J25" s="46">
        <v>146.84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293</v>
      </c>
      <c r="C26" s="33">
        <f t="shared" si="3"/>
        <v>92.768714576962267</v>
      </c>
      <c r="D26" s="33">
        <f t="shared" si="0"/>
        <v>3.0012524935930851</v>
      </c>
      <c r="E26" s="29">
        <f t="shared" si="4"/>
        <v>5.5</v>
      </c>
      <c r="F26" s="35">
        <v>740</v>
      </c>
      <c r="G26" s="34">
        <f t="shared" si="1"/>
        <v>1.5006262467965426</v>
      </c>
      <c r="H26" s="2"/>
      <c r="I26" s="39" t="s">
        <v>20</v>
      </c>
      <c r="J26" s="42">
        <f>J24-J25</f>
        <v>135.49999999999997</v>
      </c>
      <c r="O26" s="1"/>
      <c r="P26" s="1"/>
      <c r="Q26" s="1"/>
      <c r="R26" s="1"/>
    </row>
    <row r="27" spans="1:20">
      <c r="A27" s="29">
        <f t="shared" si="2"/>
        <v>6</v>
      </c>
      <c r="B27" s="35">
        <v>275</v>
      </c>
      <c r="C27" s="33">
        <f t="shared" si="3"/>
        <v>87.270751274209985</v>
      </c>
      <c r="D27" s="33">
        <f t="shared" si="0"/>
        <v>2.8233824417408599</v>
      </c>
      <c r="E27" s="29">
        <f t="shared" si="4"/>
        <v>6</v>
      </c>
      <c r="F27" s="35">
        <v>830</v>
      </c>
      <c r="G27" s="34">
        <f t="shared" si="1"/>
        <v>1.41169122087043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260</v>
      </c>
      <c r="C28" s="33">
        <f t="shared" si="3"/>
        <v>82.68911518858306</v>
      </c>
      <c r="D28" s="33">
        <f t="shared" si="0"/>
        <v>2.6751573985306716</v>
      </c>
      <c r="E28" s="29">
        <f t="shared" si="4"/>
        <v>6.5</v>
      </c>
      <c r="F28" s="35">
        <v>912</v>
      </c>
      <c r="G28" s="34">
        <f t="shared" si="1"/>
        <v>1.3375786992653358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245</v>
      </c>
      <c r="C29" s="33">
        <f t="shared" si="3"/>
        <v>78.107479102956148</v>
      </c>
      <c r="D29" s="33">
        <f t="shared" si="0"/>
        <v>2.5269323553204837</v>
      </c>
      <c r="E29" s="29">
        <f t="shared" si="4"/>
        <v>7</v>
      </c>
      <c r="F29" s="35">
        <v>1010</v>
      </c>
      <c r="G29" s="34">
        <f t="shared" si="1"/>
        <v>1.2634661776602418</v>
      </c>
      <c r="I29" s="39" t="s">
        <v>21</v>
      </c>
      <c r="J29" s="38">
        <f>J20</f>
        <v>13.219616204690837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240</v>
      </c>
      <c r="C30" s="33">
        <f t="shared" si="3"/>
        <v>76.580267074413854</v>
      </c>
      <c r="D30" s="34">
        <f t="shared" si="0"/>
        <v>2.4775240075837544</v>
      </c>
      <c r="E30" s="29">
        <f t="shared" si="4"/>
        <v>7.5</v>
      </c>
      <c r="F30" s="35">
        <v>1120</v>
      </c>
      <c r="G30" s="34">
        <f t="shared" si="1"/>
        <v>1.2387620037918772</v>
      </c>
      <c r="I30" s="39" t="s">
        <v>25</v>
      </c>
      <c r="J30" s="38">
        <f>J26/J28</f>
        <v>2.2028616066420743</v>
      </c>
      <c r="K30" s="5"/>
      <c r="R30" s="1"/>
      <c r="S30" s="1"/>
      <c r="T30" s="1"/>
    </row>
    <row r="31" spans="1:20">
      <c r="A31" s="29">
        <f t="shared" si="2"/>
        <v>8</v>
      </c>
      <c r="B31" s="35">
        <v>238</v>
      </c>
      <c r="C31" s="33">
        <f t="shared" si="3"/>
        <v>75.96938226299693</v>
      </c>
      <c r="D31" s="34">
        <f t="shared" si="0"/>
        <v>2.4577606684890627</v>
      </c>
      <c r="E31" s="29">
        <f t="shared" si="4"/>
        <v>8</v>
      </c>
      <c r="F31" s="35">
        <v>1280</v>
      </c>
      <c r="G31" s="34">
        <f t="shared" si="1"/>
        <v>1.2288803342445314</v>
      </c>
      <c r="I31" s="39" t="s">
        <v>26</v>
      </c>
      <c r="J31" s="38">
        <f>J30/(1+J29/100)</f>
        <v>1.9456536601038283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236</v>
      </c>
      <c r="C32" s="33">
        <f t="shared" si="3"/>
        <v>75.358497451580021</v>
      </c>
      <c r="D32" s="34">
        <f t="shared" si="0"/>
        <v>2.4379973293943715</v>
      </c>
      <c r="E32" s="29">
        <f t="shared" si="4"/>
        <v>8.5</v>
      </c>
      <c r="F32" s="35">
        <v>1386</v>
      </c>
      <c r="G32" s="34">
        <f t="shared" si="1"/>
        <v>1.2189986646971858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12.930249499180466</v>
      </c>
      <c r="C11" s="32">
        <f>Punto1!B12</f>
        <v>30.91</v>
      </c>
      <c r="D11" s="60">
        <f>Punto1!J31</f>
        <v>2.182933995338673</v>
      </c>
      <c r="E11" s="60">
        <f>Punto1!J32</f>
        <v>1.9329931572979608</v>
      </c>
      <c r="F11" s="60">
        <f>Punto1!F11</f>
        <v>0.5</v>
      </c>
      <c r="G11" s="33">
        <f>Punto1!F12</f>
        <v>2.0822572256899199</v>
      </c>
    </row>
    <row r="12" spans="1:11">
      <c r="A12" s="32">
        <v>2</v>
      </c>
      <c r="B12" s="60">
        <f>Punto2!J29</f>
        <v>13.040000000000006</v>
      </c>
      <c r="C12" s="32">
        <f>Punto2!B12</f>
        <v>30.91</v>
      </c>
      <c r="D12" s="60">
        <f>Punto2!J30</f>
        <v>2.1497981811745293</v>
      </c>
      <c r="E12" s="60">
        <f>Punto2!J31</f>
        <v>1.9018030619024497</v>
      </c>
      <c r="F12" s="29">
        <f>Punto2!F11</f>
        <v>1</v>
      </c>
      <c r="G12" s="33">
        <f>Punto2!F12</f>
        <v>2.5466956944151753</v>
      </c>
    </row>
    <row r="13" spans="1:11">
      <c r="A13" s="32">
        <v>3</v>
      </c>
      <c r="B13" s="60">
        <f>Punto3!J29</f>
        <v>13.219616204690837</v>
      </c>
      <c r="C13" s="32">
        <f>Punto3!B11</f>
        <v>30.91</v>
      </c>
      <c r="D13" s="60">
        <f>Punto3!J30</f>
        <v>2.2028616066420743</v>
      </c>
      <c r="E13" s="60">
        <f>Punto3!J31</f>
        <v>1.9456536601038283</v>
      </c>
      <c r="F13" s="29">
        <f>Punto3!F10</f>
        <v>2</v>
      </c>
      <c r="G13" s="33">
        <f>Punto3!F11</f>
        <v>3.0012524935930851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ATAN(0.5901)*180/PI()</f>
        <v>30.544854777131302</v>
      </c>
      <c r="J16" s="62" t="s">
        <v>2</v>
      </c>
    </row>
    <row r="17" spans="1:12" ht="14.25">
      <c r="H17" s="65" t="s">
        <v>4</v>
      </c>
      <c r="I17" s="67">
        <f>I19</f>
        <v>1.855</v>
      </c>
      <c r="J17" s="63" t="s">
        <v>9</v>
      </c>
    </row>
    <row r="19" spans="1:12">
      <c r="H19" s="9">
        <v>0</v>
      </c>
      <c r="I19" s="11">
        <v>1.855</v>
      </c>
    </row>
    <row r="20" spans="1:12">
      <c r="H20" s="9">
        <f t="shared" ref="H20:I22" si="0">F11</f>
        <v>0.5</v>
      </c>
      <c r="I20" s="11">
        <f t="shared" si="0"/>
        <v>2.0822572256899199</v>
      </c>
    </row>
    <row r="21" spans="1:12">
      <c r="H21" s="9">
        <f t="shared" si="0"/>
        <v>1</v>
      </c>
      <c r="I21" s="11">
        <f t="shared" si="0"/>
        <v>2.5466956944151753</v>
      </c>
    </row>
    <row r="22" spans="1:12">
      <c r="H22" s="9">
        <f t="shared" si="0"/>
        <v>2</v>
      </c>
      <c r="I22" s="11">
        <f t="shared" si="0"/>
        <v>3.0012524935930851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2010-09-15T15:15:06Z</dcterms:modified>
</cp:coreProperties>
</file>